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7" i="1" l="1"/>
  <c r="J4" i="1" l="1"/>
  <c r="H4" i="1"/>
  <c r="F4" i="1"/>
  <c r="D4" i="1"/>
  <c r="C4" i="1"/>
  <c r="K16" i="1"/>
  <c r="I16" i="1"/>
  <c r="G16" i="1"/>
  <c r="E16" i="1"/>
  <c r="K9" i="1"/>
  <c r="I9" i="1"/>
  <c r="G9" i="1"/>
  <c r="E9" i="1"/>
  <c r="E4" i="1" l="1"/>
  <c r="C18" i="1"/>
  <c r="C17" i="1" s="1"/>
  <c r="D18" i="1" l="1"/>
  <c r="D17" i="1" l="1"/>
  <c r="G12" i="1" l="1"/>
  <c r="E11" i="1" l="1"/>
  <c r="G11" i="1"/>
  <c r="I11" i="1"/>
  <c r="K11" i="1"/>
  <c r="J18" i="1" l="1"/>
  <c r="J17" i="1" s="1"/>
  <c r="H18" i="1"/>
  <c r="H17" i="1" s="1"/>
  <c r="F18" i="1"/>
  <c r="F17" i="1" s="1"/>
  <c r="K12" i="1"/>
  <c r="I12" i="1"/>
  <c r="E12" i="1"/>
  <c r="J26" i="1" l="1"/>
  <c r="H26" i="1"/>
  <c r="F26" i="1"/>
  <c r="D26" i="1"/>
  <c r="C26" i="1"/>
  <c r="G23" i="1" l="1"/>
  <c r="G24" i="1"/>
  <c r="E25" i="1" l="1"/>
  <c r="E23" i="1"/>
  <c r="K5" i="1"/>
  <c r="K6" i="1"/>
  <c r="K7" i="1"/>
  <c r="K8" i="1"/>
  <c r="K10" i="1"/>
  <c r="K13" i="1"/>
  <c r="K14" i="1"/>
  <c r="K15" i="1"/>
  <c r="K17" i="1"/>
  <c r="K18" i="1"/>
  <c r="K19" i="1"/>
  <c r="K20" i="1"/>
  <c r="K21" i="1"/>
  <c r="K22" i="1"/>
  <c r="K26" i="1"/>
  <c r="K4" i="1"/>
  <c r="I5" i="1"/>
  <c r="I6" i="1"/>
  <c r="I7" i="1"/>
  <c r="I8" i="1"/>
  <c r="I10" i="1"/>
  <c r="I13" i="1"/>
  <c r="I14" i="1"/>
  <c r="I15" i="1"/>
  <c r="I17" i="1"/>
  <c r="I18" i="1"/>
  <c r="I19" i="1"/>
  <c r="I20" i="1"/>
  <c r="I21" i="1"/>
  <c r="I22" i="1"/>
  <c r="I26" i="1"/>
  <c r="I4" i="1"/>
  <c r="G5" i="1"/>
  <c r="G6" i="1"/>
  <c r="G8" i="1"/>
  <c r="G10" i="1"/>
  <c r="G13" i="1"/>
  <c r="G14" i="1"/>
  <c r="G15" i="1"/>
  <c r="G17" i="1"/>
  <c r="G18" i="1"/>
  <c r="G19" i="1"/>
  <c r="G20" i="1"/>
  <c r="G21" i="1"/>
  <c r="G22" i="1"/>
  <c r="G26" i="1"/>
  <c r="G4" i="1"/>
  <c r="E5" i="1"/>
  <c r="E6" i="1"/>
  <c r="E7" i="1"/>
  <c r="E8" i="1"/>
  <c r="E10" i="1"/>
  <c r="E13" i="1"/>
  <c r="E14" i="1"/>
  <c r="E15" i="1"/>
  <c r="E17" i="1"/>
  <c r="E18" i="1"/>
  <c r="E19" i="1"/>
  <c r="E20" i="1"/>
  <c r="E21" i="1"/>
  <c r="E22" i="1"/>
  <c r="E26" i="1"/>
</calcChain>
</file>

<file path=xl/sharedStrings.xml><?xml version="1.0" encoding="utf-8"?>
<sst xmlns="http://schemas.openxmlformats.org/spreadsheetml/2006/main" count="58" uniqueCount="58">
  <si>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</si>
  <si>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</si>
  <si>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</si>
  <si>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</si>
  <si>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</si>
  <si>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</si>
  <si>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</si>
  <si>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</si>
  <si>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 xml:space="preserve"> 1 05 00000 00 0000 000</t>
  </si>
  <si>
    <t>НАЛОГИ НА СОВОКУПНЫЙ ДОХОД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</si>
  <si>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</si>
  <si>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</si>
  <si>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1 12 00000 00 0000 000</t>
  </si>
  <si>
    <t>ПЛАТЕЖИ ПРИ ПОЛЬЗОВАНИИ ПРИРОДНЫМИ РЕСУРСАМИ</t>
  </si>
  <si>
    <t xml:space="preserve"> 1 14 00000 00 0000 000 </t>
  </si>
  <si>
    <t>ДОХОДЫ ОТ ПРОДАЖИ МАТЕРИАЛЬНЫХ И НЕМАТЕРИАЛЬНЫХ АКТИВОВ</t>
  </si>
  <si>
    <t xml:space="preserve"> 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</si>
  <si>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</si>
  <si>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</si>
  <si>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</si>
  <si>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</si>
  <si>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</si>
  <si>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</si>
  <si>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</si>
  <si>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</si>
  <si>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 xml:space="preserve">Дотации бюджетам бюджетной системы Российской Федерации 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</si>
  <si>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</si>
  <si>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</si>
  <si>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</si>
  <si>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</si>
  <si>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</si>
  <si>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</si>
  <si>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ИТОГО ДОХОДОВ</t>
  </si>
  <si>
    <t>тыс. рублей</t>
  </si>
  <si>
    <t>2 07 00000 00 0000 000</t>
  </si>
  <si>
    <t>ПРОЧИЕ БЕЗВОЗМЕЗДНЫЕ ПОСТУПЛЕНИЯ</t>
  </si>
  <si>
    <t>2 19 00000 00 0000 000</t>
  </si>
  <si>
    <t>ВОЗВРАТ ОСТАТКОВ, СУБСИДИЙ, СУБВЕНЦИЙ И ИНЫХ МЕЖБЮДЖЕТНЫХ ТРАНСФЕРТОВ, ИМЕЮЩИХ ЦЕЛЕВОЕ НАЗНАЧЕНИЕ, ПРОШЛЫХ ЛЕТ</t>
  </si>
  <si>
    <t>2 18 00000 00 0000 000</t>
  </si>
  <si>
    <t>ДОХОДЫ БЮДЖЕТОВ ОТ ВОЗВРАТА ПРОЧИХ ОСТАТКОВ, СУБСИДИЙ, СУБВЕНЦИЙ И ИНЫХ МЕЖБЮДЖЕТНЫХ ТРАНСФЕРТОВ, ИМЕЮЩИХ ЦЕЛЕВОЕ НАЗНАЧЕНИЕ, ПРОШЛЫХ ЛЕТ ИЗ БЮДЖЕТОВ ПОСЕЛЕНИЙ</t>
  </si>
  <si>
    <t xml:space="preserve"> 1 13 00000 00 0000 000</t>
  </si>
  <si>
    <t>ДОХОДЫ ОТ ОКАЗАНИЯ ПЛАТНЫХ УСЛУГ И КОМПЕНСАЦИИ ЗАТРАТ ГОСУДАРСТВА</t>
  </si>
  <si>
    <t xml:space="preserve"> 1 06 00000 00 0000 000</t>
  </si>
  <si>
    <t>НАЛОГ НА ИМУЩЕСТВО</t>
  </si>
  <si>
    <t xml:space="preserve"> 1 09 00000 00 0000 000</t>
  </si>
  <si>
    <t>1 17 00000 00 0000 000</t>
  </si>
  <si>
    <t>ЗАДОЛЖЕННОСТЬ И ПЕРЕРАСЧЕТЫ ПО ОТМЕНЕННЫМ НАЛОГАМ, СБОРАМ И ИНЫМ ОБЯЗАТЕЛЬНЫМ ПЛАТЕЖАМ</t>
  </si>
  <si>
    <t>ПРОЧИЕ НЕНАЛОГОВЫЕ ДОХОДЫ</t>
  </si>
  <si>
    <t>Темп 2025/2024</t>
  </si>
  <si>
    <t>2026 год</t>
  </si>
  <si>
    <t>Темп 2026/2025</t>
  </si>
  <si>
    <t>2027 год</t>
  </si>
  <si>
    <t>Темп 2027/2026</t>
  </si>
  <si>
    <t>2024 год факт</t>
  </si>
  <si>
    <t>2025 год оценка</t>
  </si>
  <si>
    <t>2028 год</t>
  </si>
  <si>
    <t>Темп 2028/2027</t>
  </si>
  <si>
    <t>Сведения о доходах бюджета  Карачевского городского поселения Карачевского муниципального района Брянской области в 2024 - 2028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</si>
</sst>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4" fontId="0" fillId="0" borderId="0" xfId="0" applyNumberForma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zoomScaleNormal="100" workbookViewId="0">
      <selection activeCell="F22" sqref="F22"/>
    </sheetView>
  </sheetViews>
  <sheetFormatPr defaultRowHeight="15" x14ac:dyDescent="0.25"/>
  <cols>
    <col min="1" max="1" width="19.42578125" customWidth="1"/>
    <col min="2" max="2" width="31.7109375" customWidth="1"/>
    <col min="3" max="3" width="11.5703125" customWidth="1"/>
    <col min="4" max="4" width="12" customWidth="1"/>
    <col min="6" max="6" width="10.85546875" customWidth="1"/>
    <col min="8" max="8" width="10.85546875" customWidth="1"/>
    <col min="10" max="10" width="10.28515625" customWidth="1"/>
  </cols>
  <sheetData>
    <row r="1" spans="1:11" x14ac:dyDescent="0.25">
      <c r="A1" s="8" t="s">
        <v>57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5"/>
      <c r="B2" s="5"/>
      <c r="C2" s="5"/>
      <c r="D2" s="5"/>
      <c r="E2" s="5"/>
      <c r="F2" s="5"/>
      <c r="G2" s="5"/>
      <c r="H2" s="5"/>
      <c r="I2" s="5"/>
      <c r="J2" s="5" t="s">
        <v>33</v>
      </c>
      <c r="K2" s="5"/>
    </row>
    <row r="3" spans="1:11" ht="43.5" customHeight="1" x14ac:dyDescent="0.25">
      <c r="A3" s="1" t="s">
        <v>0</v>
      </c>
      <c r="B3" s="1" t="s">
        <v>1</v>
      </c>
      <c r="C3" s="1" t="s">
        <v>53</v>
      </c>
      <c r="D3" s="1" t="s">
        <v>54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  <c r="J3" s="1" t="s">
        <v>55</v>
      </c>
      <c r="K3" s="1" t="s">
        <v>56</v>
      </c>
    </row>
    <row r="4" spans="1:11" ht="25.5" x14ac:dyDescent="0.25">
      <c r="A4" s="2" t="s">
        <v>2</v>
      </c>
      <c r="B4" s="3" t="s">
        <v>3</v>
      </c>
      <c r="C4" s="7">
        <f>C5+C6+C7+C8+C9+C10+C11+C12+C13+C14+C15+C16</f>
        <v>117508.19999999998</v>
      </c>
      <c r="D4" s="7">
        <f>D5+D6+D7+D8+D9+D10+D11+D12+D13+D14+D15+D16</f>
        <v>121888.8</v>
      </c>
      <c r="E4" s="7">
        <f>D4/C4*100</f>
        <v>103.72791005223468</v>
      </c>
      <c r="F4" s="7">
        <f>F5+F6+F7+F8+F9+F10+F11+F12+F13+F14+F15+F16</f>
        <v>130255</v>
      </c>
      <c r="G4" s="7">
        <f>F4/D4*100</f>
        <v>106.86379716594141</v>
      </c>
      <c r="H4" s="7">
        <f>H5+H6+H7+H8+H9+H10+H11+H12+H13+H14+H15+H16</f>
        <v>136983</v>
      </c>
      <c r="I4" s="7">
        <f>H4/F4*100</f>
        <v>105.16525277340601</v>
      </c>
      <c r="J4" s="7">
        <f>J5+J6+J7+J8+J9+J10+J11+J12+J13+J14+J15+J16</f>
        <v>145556</v>
      </c>
      <c r="K4" s="7">
        <f>J4/H4*100</f>
        <v>106.25844082842397</v>
      </c>
    </row>
    <row r="5" spans="1:11" x14ac:dyDescent="0.25">
      <c r="A5" s="2" t="s">
        <v>4</v>
      </c>
      <c r="B5" s="3" t="s">
        <v>5</v>
      </c>
      <c r="C5" s="7">
        <v>72882.2</v>
      </c>
      <c r="D5" s="7">
        <v>76377</v>
      </c>
      <c r="E5" s="7">
        <f t="shared" ref="E5:E26" si="0">D5/C5*100</f>
        <v>104.79513516331835</v>
      </c>
      <c r="F5" s="7">
        <v>83646</v>
      </c>
      <c r="G5" s="7">
        <f t="shared" ref="G5:G26" si="1">F5/D5*100</f>
        <v>109.51726305039475</v>
      </c>
      <c r="H5" s="7">
        <v>91169</v>
      </c>
      <c r="I5" s="7">
        <f t="shared" ref="I5:I26" si="2">H5/F5*100</f>
        <v>108.99385505583052</v>
      </c>
      <c r="J5" s="7">
        <v>99629</v>
      </c>
      <c r="K5" s="7">
        <f t="shared" ref="K5:K26" si="3">J5/H5*100</f>
        <v>109.27946999528348</v>
      </c>
    </row>
    <row r="6" spans="1:11" ht="53.25" customHeight="1" x14ac:dyDescent="0.25">
      <c r="A6" s="2" t="s">
        <v>6</v>
      </c>
      <c r="B6" s="3" t="s">
        <v>7</v>
      </c>
      <c r="C6" s="7">
        <v>6395.8</v>
      </c>
      <c r="D6" s="7">
        <v>6524</v>
      </c>
      <c r="E6" s="7">
        <f t="shared" si="0"/>
        <v>102.0044404140217</v>
      </c>
      <c r="F6" s="7">
        <v>6847</v>
      </c>
      <c r="G6" s="7">
        <f t="shared" si="1"/>
        <v>104.95095033721644</v>
      </c>
      <c r="H6" s="7">
        <v>6908</v>
      </c>
      <c r="I6" s="7">
        <f t="shared" si="2"/>
        <v>100.8909011245801</v>
      </c>
      <c r="J6" s="7">
        <v>7026</v>
      </c>
      <c r="K6" s="7">
        <f t="shared" si="3"/>
        <v>101.70816444701796</v>
      </c>
    </row>
    <row r="7" spans="1:11" ht="15.75" customHeight="1" x14ac:dyDescent="0.25">
      <c r="A7" s="2" t="s">
        <v>8</v>
      </c>
      <c r="B7" s="3" t="s">
        <v>9</v>
      </c>
      <c r="C7" s="7">
        <v>1709.4</v>
      </c>
      <c r="D7" s="7">
        <v>1514</v>
      </c>
      <c r="E7" s="7">
        <f t="shared" si="0"/>
        <v>88.569088569088564</v>
      </c>
      <c r="F7" s="7">
        <v>1529</v>
      </c>
      <c r="G7" s="7">
        <f t="shared" si="1"/>
        <v>100.99075297225892</v>
      </c>
      <c r="H7" s="7">
        <v>1656</v>
      </c>
      <c r="I7" s="7">
        <f t="shared" si="2"/>
        <v>108.30608240680183</v>
      </c>
      <c r="J7" s="7">
        <v>1800</v>
      </c>
      <c r="K7" s="7">
        <f t="shared" si="3"/>
        <v>108.69565217391303</v>
      </c>
    </row>
    <row r="8" spans="1:11" x14ac:dyDescent="0.25">
      <c r="A8" s="2" t="s">
        <v>42</v>
      </c>
      <c r="B8" s="4" t="s">
        <v>43</v>
      </c>
      <c r="C8" s="7">
        <v>24297.4</v>
      </c>
      <c r="D8" s="7">
        <v>30396</v>
      </c>
      <c r="E8" s="7">
        <f t="shared" si="0"/>
        <v>125.09980491739856</v>
      </c>
      <c r="F8" s="7">
        <v>30303</v>
      </c>
      <c r="G8" s="7">
        <f t="shared" si="1"/>
        <v>99.694038689301223</v>
      </c>
      <c r="H8" s="7">
        <v>30400</v>
      </c>
      <c r="I8" s="7">
        <f t="shared" si="2"/>
        <v>100.32010032010032</v>
      </c>
      <c r="J8" s="7">
        <v>30541</v>
      </c>
      <c r="K8" s="7">
        <f t="shared" si="3"/>
        <v>100.46381578947367</v>
      </c>
    </row>
    <row r="9" spans="1:11" ht="54" customHeight="1" x14ac:dyDescent="0.25">
      <c r="A9" s="2" t="s">
        <v>44</v>
      </c>
      <c r="B9" s="4" t="s">
        <v>46</v>
      </c>
      <c r="C9" s="7"/>
      <c r="D9" s="7">
        <v>-0.3</v>
      </c>
      <c r="E9" s="7" t="e">
        <f t="shared" ref="E9" si="4">D9/C9*100</f>
        <v>#DIV/0!</v>
      </c>
      <c r="F9" s="7"/>
      <c r="G9" s="7">
        <f t="shared" ref="G9" si="5">F9/D9*100</f>
        <v>0</v>
      </c>
      <c r="H9" s="7"/>
      <c r="I9" s="7" t="e">
        <f t="shared" ref="I9" si="6">H9/F9*100</f>
        <v>#DIV/0!</v>
      </c>
      <c r="J9" s="7"/>
      <c r="K9" s="7" t="e">
        <f t="shared" ref="K9" si="7">J9/H9*100</f>
        <v>#DIV/0!</v>
      </c>
    </row>
    <row r="10" spans="1:11" ht="68.25" customHeight="1" x14ac:dyDescent="0.25">
      <c r="A10" s="2" t="s">
        <v>10</v>
      </c>
      <c r="B10" s="3" t="s">
        <v>11</v>
      </c>
      <c r="C10" s="7">
        <v>7259</v>
      </c>
      <c r="D10" s="7">
        <v>5304.1</v>
      </c>
      <c r="E10" s="7">
        <f t="shared" si="0"/>
        <v>73.069293291086936</v>
      </c>
      <c r="F10" s="7">
        <v>6530.2</v>
      </c>
      <c r="G10" s="7">
        <f t="shared" si="1"/>
        <v>123.11608001357439</v>
      </c>
      <c r="H10" s="7">
        <v>6272.2</v>
      </c>
      <c r="I10" s="7">
        <f t="shared" si="2"/>
        <v>96.049125601053561</v>
      </c>
      <c r="J10" s="7">
        <v>6072.2</v>
      </c>
      <c r="K10" s="7">
        <f t="shared" si="3"/>
        <v>96.811326169446133</v>
      </c>
    </row>
    <row r="11" spans="1:11" ht="30" hidden="1" customHeight="1" x14ac:dyDescent="0.25">
      <c r="A11" s="2" t="s">
        <v>12</v>
      </c>
      <c r="B11" s="3" t="s">
        <v>13</v>
      </c>
      <c r="C11" s="7"/>
      <c r="D11" s="7"/>
      <c r="E11" s="7" t="e">
        <f t="shared" si="0"/>
        <v>#DIV/0!</v>
      </c>
      <c r="F11" s="7"/>
      <c r="G11" s="7" t="e">
        <f t="shared" si="1"/>
        <v>#DIV/0!</v>
      </c>
      <c r="H11" s="7"/>
      <c r="I11" s="7" t="e">
        <f t="shared" si="2"/>
        <v>#DIV/0!</v>
      </c>
      <c r="J11" s="7"/>
      <c r="K11" s="7" t="e">
        <f t="shared" si="3"/>
        <v>#DIV/0!</v>
      </c>
    </row>
    <row r="12" spans="1:11" ht="54" customHeight="1" x14ac:dyDescent="0.25">
      <c r="A12" s="2" t="s">
        <v>40</v>
      </c>
      <c r="B12" s="3" t="s">
        <v>41</v>
      </c>
      <c r="C12" s="7">
        <v>691.2</v>
      </c>
      <c r="D12" s="7">
        <v>93.3</v>
      </c>
      <c r="E12" s="7">
        <f t="shared" si="0"/>
        <v>13.498263888888888</v>
      </c>
      <c r="F12" s="7"/>
      <c r="G12" s="7">
        <f t="shared" si="1"/>
        <v>0</v>
      </c>
      <c r="H12" s="7"/>
      <c r="I12" s="7" t="e">
        <f t="shared" si="2"/>
        <v>#DIV/0!</v>
      </c>
      <c r="J12" s="7"/>
      <c r="K12" s="7" t="e">
        <f t="shared" si="3"/>
        <v>#DIV/0!</v>
      </c>
    </row>
    <row r="13" spans="1:11" ht="40.5" customHeight="1" x14ac:dyDescent="0.25">
      <c r="A13" s="2" t="s">
        <v>14</v>
      </c>
      <c r="B13" s="3" t="s">
        <v>15</v>
      </c>
      <c r="C13" s="7">
        <v>4246.7</v>
      </c>
      <c r="D13" s="7">
        <v>1197</v>
      </c>
      <c r="E13" s="7">
        <f t="shared" si="0"/>
        <v>28.186591941978477</v>
      </c>
      <c r="F13" s="7">
        <v>1312.8</v>
      </c>
      <c r="G13" s="7">
        <f t="shared" si="1"/>
        <v>109.67418546365914</v>
      </c>
      <c r="H13" s="7">
        <v>490.8</v>
      </c>
      <c r="I13" s="7">
        <f t="shared" si="2"/>
        <v>37.385740402193782</v>
      </c>
      <c r="J13" s="7">
        <v>400.8</v>
      </c>
      <c r="K13" s="7">
        <f t="shared" si="3"/>
        <v>81.662591687041569</v>
      </c>
    </row>
    <row r="14" spans="1:11" ht="25.5" x14ac:dyDescent="0.25">
      <c r="A14" s="2" t="s">
        <v>16</v>
      </c>
      <c r="B14" s="3" t="s">
        <v>17</v>
      </c>
      <c r="C14" s="7">
        <v>15</v>
      </c>
      <c r="D14" s="7"/>
      <c r="E14" s="7">
        <f t="shared" si="0"/>
        <v>0</v>
      </c>
      <c r="F14" s="7"/>
      <c r="G14" s="7" t="e">
        <f t="shared" si="1"/>
        <v>#DIV/0!</v>
      </c>
      <c r="H14" s="7"/>
      <c r="I14" s="7" t="e">
        <f t="shared" si="2"/>
        <v>#DIV/0!</v>
      </c>
      <c r="J14" s="7"/>
      <c r="K14" s="7" t="e">
        <f t="shared" si="3"/>
        <v>#DIV/0!</v>
      </c>
    </row>
    <row r="15" spans="1:11" ht="25.5" x14ac:dyDescent="0.25">
      <c r="A15" s="2" t="s">
        <v>18</v>
      </c>
      <c r="B15" s="3" t="s">
        <v>19</v>
      </c>
      <c r="C15" s="7">
        <v>11.5</v>
      </c>
      <c r="D15" s="7">
        <v>115</v>
      </c>
      <c r="E15" s="7">
        <f t="shared" si="0"/>
        <v>1000</v>
      </c>
      <c r="F15" s="7">
        <v>87</v>
      </c>
      <c r="G15" s="7">
        <f t="shared" si="1"/>
        <v>75.65217391304347</v>
      </c>
      <c r="H15" s="7">
        <v>87</v>
      </c>
      <c r="I15" s="7">
        <f t="shared" si="2"/>
        <v>100</v>
      </c>
      <c r="J15" s="7">
        <v>87</v>
      </c>
      <c r="K15" s="7">
        <f t="shared" si="3"/>
        <v>100</v>
      </c>
    </row>
    <row r="16" spans="1:11" x14ac:dyDescent="0.25">
      <c r="A16" s="2" t="s">
        <v>45</v>
      </c>
      <c r="B16" s="3" t="s">
        <v>47</v>
      </c>
      <c r="C16" s="7"/>
      <c r="D16" s="7">
        <v>368.7</v>
      </c>
      <c r="E16" s="7" t="e">
        <f t="shared" ref="E16" si="8">D16/C16*100</f>
        <v>#DIV/0!</v>
      </c>
      <c r="F16" s="7"/>
      <c r="G16" s="7">
        <f t="shared" ref="G16" si="9">F16/D16*100</f>
        <v>0</v>
      </c>
      <c r="H16" s="7"/>
      <c r="I16" s="7" t="e">
        <f t="shared" ref="I16" si="10">H16/F16*100</f>
        <v>#DIV/0!</v>
      </c>
      <c r="J16" s="7"/>
      <c r="K16" s="7" t="e">
        <f t="shared" ref="K16" si="11">J16/H16*100</f>
        <v>#DIV/0!</v>
      </c>
    </row>
    <row r="17" spans="1:11" x14ac:dyDescent="0.25">
      <c r="A17" s="2" t="s">
        <v>20</v>
      </c>
      <c r="B17" s="3" t="s">
        <v>21</v>
      </c>
      <c r="C17" s="7">
        <f>C18+C23+C25</f>
        <v>140891.70000000001</v>
      </c>
      <c r="D17" s="7">
        <f>D18+D23+D25</f>
        <v>346706.9</v>
      </c>
      <c r="E17" s="7">
        <f t="shared" si="0"/>
        <v>246.08042915232056</v>
      </c>
      <c r="F17" s="7">
        <f>F18</f>
        <v>38496.899999999994</v>
      </c>
      <c r="G17" s="7">
        <f t="shared" si="1"/>
        <v>11.103586343392644</v>
      </c>
      <c r="H17" s="7">
        <f>H18</f>
        <v>54410.799999999996</v>
      </c>
      <c r="I17" s="7">
        <f t="shared" si="2"/>
        <v>141.33813371985798</v>
      </c>
      <c r="J17" s="7">
        <f>J18</f>
        <v>21839</v>
      </c>
      <c r="K17" s="7">
        <f t="shared" si="3"/>
        <v>40.137252163173493</v>
      </c>
    </row>
    <row r="18" spans="1:11" ht="54" customHeight="1" x14ac:dyDescent="0.25">
      <c r="A18" s="2" t="s">
        <v>22</v>
      </c>
      <c r="B18" s="3" t="s">
        <v>23</v>
      </c>
      <c r="C18" s="7">
        <f>C20+C21+C22</f>
        <v>140734</v>
      </c>
      <c r="D18" s="7">
        <f>D20+D21+D22</f>
        <v>346628.3</v>
      </c>
      <c r="E18" s="7">
        <f t="shared" si="0"/>
        <v>246.30032543663933</v>
      </c>
      <c r="F18" s="7">
        <f>F19+F20+F21+F22+F23+F24+F25</f>
        <v>38496.899999999994</v>
      </c>
      <c r="G18" s="7">
        <f t="shared" si="1"/>
        <v>11.106104146718545</v>
      </c>
      <c r="H18" s="7">
        <f>H19+H20+H21+H22+H23+H24+H25</f>
        <v>54410.799999999996</v>
      </c>
      <c r="I18" s="7">
        <f t="shared" si="2"/>
        <v>141.33813371985798</v>
      </c>
      <c r="J18" s="7">
        <f>J19+J20+J21+J22+J23+J24+J25</f>
        <v>21839</v>
      </c>
      <c r="K18" s="7">
        <f t="shared" si="3"/>
        <v>40.137252163173493</v>
      </c>
    </row>
    <row r="19" spans="1:11" ht="27" hidden="1" customHeight="1" x14ac:dyDescent="0.25">
      <c r="A19" s="2" t="s">
        <v>24</v>
      </c>
      <c r="B19" s="3" t="s">
        <v>25</v>
      </c>
      <c r="C19" s="7"/>
      <c r="D19" s="7"/>
      <c r="E19" s="7" t="e">
        <f t="shared" si="0"/>
        <v>#DIV/0!</v>
      </c>
      <c r="F19" s="7"/>
      <c r="G19" s="7" t="e">
        <f t="shared" si="1"/>
        <v>#DIV/0!</v>
      </c>
      <c r="H19" s="7"/>
      <c r="I19" s="7" t="e">
        <f t="shared" si="2"/>
        <v>#DIV/0!</v>
      </c>
      <c r="J19" s="7"/>
      <c r="K19" s="7" t="e">
        <f t="shared" si="3"/>
        <v>#DIV/0!</v>
      </c>
    </row>
    <row r="20" spans="1:11" ht="37.5" customHeight="1" x14ac:dyDescent="0.25">
      <c r="A20" s="2" t="s">
        <v>26</v>
      </c>
      <c r="B20" s="3" t="s">
        <v>27</v>
      </c>
      <c r="C20" s="7">
        <v>138234</v>
      </c>
      <c r="D20" s="7">
        <v>344628.1</v>
      </c>
      <c r="E20" s="7">
        <f t="shared" si="0"/>
        <v>249.30776798761519</v>
      </c>
      <c r="F20" s="7">
        <v>36496.699999999997</v>
      </c>
      <c r="G20" s="7">
        <f t="shared" si="1"/>
        <v>10.59016951896842</v>
      </c>
      <c r="H20" s="7">
        <v>54410.6</v>
      </c>
      <c r="I20" s="7">
        <f t="shared" si="2"/>
        <v>149.08361577896085</v>
      </c>
      <c r="J20" s="7">
        <v>21838.799999999999</v>
      </c>
      <c r="K20" s="7">
        <f t="shared" si="3"/>
        <v>40.137032122417324</v>
      </c>
    </row>
    <row r="21" spans="1:11" ht="27" customHeight="1" x14ac:dyDescent="0.25">
      <c r="A21" s="2" t="s">
        <v>28</v>
      </c>
      <c r="B21" s="3" t="s">
        <v>29</v>
      </c>
      <c r="C21" s="7"/>
      <c r="D21" s="7">
        <v>0.2</v>
      </c>
      <c r="E21" s="7" t="e">
        <f t="shared" si="0"/>
        <v>#DIV/0!</v>
      </c>
      <c r="F21" s="7">
        <v>0.2</v>
      </c>
      <c r="G21" s="7">
        <f t="shared" si="1"/>
        <v>100</v>
      </c>
      <c r="H21" s="7">
        <v>0.2</v>
      </c>
      <c r="I21" s="7">
        <f t="shared" si="2"/>
        <v>100</v>
      </c>
      <c r="J21" s="7">
        <v>0.2</v>
      </c>
      <c r="K21" s="7">
        <f t="shared" si="3"/>
        <v>100</v>
      </c>
    </row>
    <row r="22" spans="1:11" x14ac:dyDescent="0.25">
      <c r="A22" s="2" t="s">
        <v>30</v>
      </c>
      <c r="B22" s="3" t="s">
        <v>31</v>
      </c>
      <c r="C22" s="7">
        <v>2500</v>
      </c>
      <c r="D22" s="7">
        <v>2000</v>
      </c>
      <c r="E22" s="7">
        <f t="shared" si="0"/>
        <v>80</v>
      </c>
      <c r="F22" s="7">
        <v>2000</v>
      </c>
      <c r="G22" s="7">
        <f t="shared" si="1"/>
        <v>100</v>
      </c>
      <c r="H22" s="7"/>
      <c r="I22" s="7">
        <f t="shared" si="2"/>
        <v>0</v>
      </c>
      <c r="J22" s="7"/>
      <c r="K22" s="7" t="e">
        <f t="shared" si="3"/>
        <v>#DIV/0!</v>
      </c>
    </row>
    <row r="23" spans="1:11" ht="25.5" x14ac:dyDescent="0.25">
      <c r="A23" s="2" t="s">
        <v>34</v>
      </c>
      <c r="B23" s="3" t="s">
        <v>35</v>
      </c>
      <c r="C23" s="7">
        <v>157.69999999999999</v>
      </c>
      <c r="D23" s="7">
        <v>90.9</v>
      </c>
      <c r="E23" s="7">
        <f t="shared" si="0"/>
        <v>57.641090678503495</v>
      </c>
      <c r="F23" s="7"/>
      <c r="G23" s="7">
        <f t="shared" si="1"/>
        <v>0</v>
      </c>
      <c r="H23" s="7"/>
      <c r="I23" s="7"/>
      <c r="J23" s="7"/>
      <c r="K23" s="7"/>
    </row>
    <row r="24" spans="1:11" ht="95.25" hidden="1" customHeight="1" x14ac:dyDescent="0.25">
      <c r="A24" s="2" t="s">
        <v>38</v>
      </c>
      <c r="B24" s="3" t="s">
        <v>39</v>
      </c>
      <c r="C24" s="7"/>
      <c r="D24" s="7"/>
      <c r="E24" s="7"/>
      <c r="F24" s="7"/>
      <c r="G24" s="7" t="e">
        <f t="shared" si="1"/>
        <v>#DIV/0!</v>
      </c>
      <c r="H24" s="7"/>
      <c r="I24" s="7"/>
      <c r="J24" s="7"/>
      <c r="K24" s="7"/>
    </row>
    <row r="25" spans="1:11" ht="70.5" customHeight="1" x14ac:dyDescent="0.25">
      <c r="A25" s="2" t="s">
        <v>36</v>
      </c>
      <c r="B25" s="3" t="s">
        <v>37</v>
      </c>
      <c r="C25" s="7"/>
      <c r="D25" s="7">
        <v>-12.3</v>
      </c>
      <c r="E25" s="7" t="e">
        <f t="shared" si="0"/>
        <v>#DIV/0!</v>
      </c>
      <c r="F25" s="7"/>
      <c r="G25" s="7"/>
      <c r="H25" s="7"/>
      <c r="I25" s="7"/>
      <c r="J25" s="7"/>
      <c r="K25" s="7"/>
    </row>
    <row r="26" spans="1:11" x14ac:dyDescent="0.25">
      <c r="A26" s="2"/>
      <c r="B26" s="3" t="s">
        <v>32</v>
      </c>
      <c r="C26" s="7">
        <f>C4+C17</f>
        <v>258399.9</v>
      </c>
      <c r="D26" s="7">
        <f>D4+D17</f>
        <v>468595.7</v>
      </c>
      <c r="E26" s="7">
        <f t="shared" si="0"/>
        <v>181.34515531933255</v>
      </c>
      <c r="F26" s="7">
        <f>F4+F17</f>
        <v>168751.9</v>
      </c>
      <c r="G26" s="7">
        <f t="shared" si="1"/>
        <v>36.012259608869648</v>
      </c>
      <c r="H26" s="7">
        <f>H4+H17</f>
        <v>191393.8</v>
      </c>
      <c r="I26" s="7">
        <f t="shared" si="2"/>
        <v>113.41727115368774</v>
      </c>
      <c r="J26" s="7">
        <f>J4+J17</f>
        <v>167395</v>
      </c>
      <c r="K26" s="7">
        <f t="shared" si="3"/>
        <v>87.461035832926669</v>
      </c>
    </row>
    <row r="28" spans="1:11" x14ac:dyDescent="0.25">
      <c r="C28" s="6"/>
      <c r="D28" s="6"/>
      <c r="E28" s="6"/>
      <c r="F28" s="6"/>
      <c r="G28" s="6"/>
      <c r="H28" s="6"/>
      <c r="I28" s="6"/>
      <c r="J28" s="6"/>
      <c r="K28" s="6"/>
    </row>
  </sheetData>
  <mergeCells count="1">
    <mergeCell ref="A1:K1"/>
  </mergeCells>
  <pageMargins left="0.11811023622047245" right="0.11811023622047245" top="0.55118110236220474" bottom="0.35433070866141736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2025-11-12T05:59:48Z</dcterms:modified>
</cp:coreProperties>
</file>